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Área Técnica de Compras\AREA TECNICA DE COMPRAS\2019\COMPARACIONES DE PRECIO 2019\MOPC-CP-XX-2019 CONSTRUCCION, SUMINISTRO Y REMODELACION OFICINAS EN EL MOPC\Lote II- Generador\"/>
    </mc:Choice>
  </mc:AlternateContent>
  <bookViews>
    <workbookView xWindow="0" yWindow="0" windowWidth="20490" windowHeight="7665"/>
  </bookViews>
  <sheets>
    <sheet name="Compras y Contrataciones" sheetId="1" r:id="rId1"/>
  </sheets>
  <definedNames>
    <definedName name="_xlnm.Print_Area" localSheetId="0">'Compras y Contrataciones'!$A$1:$G$83</definedName>
    <definedName name="_xlnm.Print_Titles" localSheetId="0">'Compras y Contrataciones'!$1:$9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5" i="1" l="1"/>
  <c r="G27" i="1" s="1"/>
  <c r="G31" i="1" l="1"/>
  <c r="G33" i="1" s="1"/>
  <c r="G36" i="1" s="1"/>
  <c r="G45" i="1" l="1"/>
  <c r="G48" i="1"/>
  <c r="G47" i="1"/>
  <c r="G43" i="1"/>
  <c r="G46" i="1"/>
  <c r="G42" i="1"/>
  <c r="G44" i="1"/>
  <c r="G49" i="1" l="1"/>
  <c r="G51" i="1" s="1"/>
  <c r="G54" i="1" s="1"/>
</calcChain>
</file>

<file path=xl/sharedStrings.xml><?xml version="1.0" encoding="utf-8"?>
<sst xmlns="http://schemas.openxmlformats.org/spreadsheetml/2006/main" count="101" uniqueCount="86">
  <si>
    <t xml:space="preserve"> MINISTERIO  DE OBRAS PÚBLICAS Y COMUNICACIONES</t>
  </si>
  <si>
    <t>SANTO DOMINGO, REP. DOM.</t>
  </si>
  <si>
    <t>DISEÑO Y CONSTRUCCIÓN DE PLANTA FÍSICA</t>
  </si>
  <si>
    <t>No.</t>
  </si>
  <si>
    <t>PARTIDAS</t>
  </si>
  <si>
    <t>CANT.</t>
  </si>
  <si>
    <t>UD</t>
  </si>
  <si>
    <t>P.U.</t>
  </si>
  <si>
    <t>VALOR</t>
  </si>
  <si>
    <t>SUB-TOTAL</t>
  </si>
  <si>
    <t>A.-</t>
  </si>
  <si>
    <t>a.-</t>
  </si>
  <si>
    <t>Mt²</t>
  </si>
  <si>
    <t>b.-</t>
  </si>
  <si>
    <t>c.-</t>
  </si>
  <si>
    <t>d.-</t>
  </si>
  <si>
    <t>e.-</t>
  </si>
  <si>
    <t>f.-</t>
  </si>
  <si>
    <t>g.-</t>
  </si>
  <si>
    <t>Und</t>
  </si>
  <si>
    <t>h.-</t>
  </si>
  <si>
    <t>i.-</t>
  </si>
  <si>
    <t>j.-</t>
  </si>
  <si>
    <t>k.-</t>
  </si>
  <si>
    <t>l.-</t>
  </si>
  <si>
    <t>m.-</t>
  </si>
  <si>
    <t>n.-</t>
  </si>
  <si>
    <t>ñ.-</t>
  </si>
  <si>
    <t xml:space="preserve">SUB-TOTAL GASTOS DIRECTOS </t>
  </si>
  <si>
    <t>RD$</t>
  </si>
  <si>
    <t>B.-</t>
  </si>
  <si>
    <t xml:space="preserve">Limpieza </t>
  </si>
  <si>
    <t>a-</t>
  </si>
  <si>
    <t>Limpieza continua y  final</t>
  </si>
  <si>
    <t>P.A.</t>
  </si>
  <si>
    <t>SUB TOTAL  LIMPIEZA FINAL</t>
  </si>
  <si>
    <t>SUB-TOTAL GENERAL</t>
  </si>
  <si>
    <t>GASTOS  INDIRECTOS</t>
  </si>
  <si>
    <t>DIRECCIÓN  TÉCNICA</t>
  </si>
  <si>
    <t>INSPECCIÓN  Y SUPERVISIÓN  DE  OBRAS</t>
  </si>
  <si>
    <t xml:space="preserve">SEGUROS Y FIANZAS </t>
  </si>
  <si>
    <t>GASTOS ADMINISTRATIVOS</t>
  </si>
  <si>
    <t xml:space="preserve">TRANSPORTE </t>
  </si>
  <si>
    <t>LEY -686</t>
  </si>
  <si>
    <t xml:space="preserve">CODIA </t>
  </si>
  <si>
    <t>ITBIS ( 18% )</t>
  </si>
  <si>
    <t>SUB-TOTAL GASTOS  INDIRECTOS</t>
  </si>
  <si>
    <t xml:space="preserve">TOTAL GENERAL </t>
  </si>
  <si>
    <t>NOTAS</t>
  </si>
  <si>
    <t>a)</t>
  </si>
  <si>
    <t>Los volúmenes de este presupuesto serán pagados de acuerdo a levantamiento en obra y a las cubicaciones realizadas por la Supervisión y aprobada  por  MOPC.</t>
  </si>
  <si>
    <t>b)</t>
  </si>
  <si>
    <t>Los precios alzados (P.A.)  y todos los precios serán pagados en las cubicaciones mediante desglose de partidas previa autorización del MOPC .</t>
  </si>
  <si>
    <t>c)</t>
  </si>
  <si>
    <t xml:space="preserve"> La partida de Inspección y  Supervisión de Obras  pertenece al   MOPC.</t>
  </si>
  <si>
    <t>PREPARADO POR:</t>
  </si>
  <si>
    <t>REVISADO POR:</t>
  </si>
  <si>
    <t xml:space="preserve">      SHARLYN TAVÁREZ </t>
  </si>
  <si>
    <t xml:space="preserve">          STEPHANY SÁNCHEZ PERALTA</t>
  </si>
  <si>
    <t xml:space="preserve">    Ing. Presupuestos de Diseño y Construcción de Planta Física</t>
  </si>
  <si>
    <t xml:space="preserve">           Arq. de Diseño y Construcción de Planta Física</t>
  </si>
  <si>
    <t xml:space="preserve">            SOMETIDO POR:</t>
  </si>
  <si>
    <t xml:space="preserve">             ARQ. GARY HERRERA</t>
  </si>
  <si>
    <t xml:space="preserve">                  Encargado del Departamento de Diseño y Construcción de Planta Física</t>
  </si>
  <si>
    <t>Santo Domingo, D. N.</t>
  </si>
  <si>
    <t xml:space="preserve">                       Y COMUNICACIONES (MOPC), UBICADO EN  EL  DISTRITO  NACIONAL , REPÚBLICA DOMINICANA .-</t>
  </si>
  <si>
    <t>Misceláneos</t>
  </si>
  <si>
    <t>Cimiento 3.25 x 1.20 mts (Ø1/2"@0.20 mts) (ver especificaciones en planos) (Incl. Materiales y mano de obra)</t>
  </si>
  <si>
    <r>
      <t>Mt</t>
    </r>
    <r>
      <rPr>
        <sz val="14"/>
        <color theme="1"/>
        <rFont val="Calibri"/>
        <family val="2"/>
      </rPr>
      <t>³</t>
    </r>
  </si>
  <si>
    <t>Torta de piso en hormigón armado (ver especificaciones en planos) (Incl. Materiales y mano de obra)</t>
  </si>
  <si>
    <t xml:space="preserve">Suministro y colocación de tubo HSS 4X6X1/4" </t>
  </si>
  <si>
    <t>Suministro y colocación de placa 6x10x1/4"</t>
  </si>
  <si>
    <t>Suministro y colocación de expansión hilti KB3 1/2" x 4"</t>
  </si>
  <si>
    <t xml:space="preserve">Suministro y colocación de aluzinc </t>
  </si>
  <si>
    <t>Pie</t>
  </si>
  <si>
    <t>Suministro y colocación de generador eléctrico de 75KVA</t>
  </si>
  <si>
    <t>Suministro y colocación de transfer de 400A</t>
  </si>
  <si>
    <t>Suministro y colocación tanque de combustible de 100 galones</t>
  </si>
  <si>
    <t>Suministro y colocación transformador padmounted de 75KVA</t>
  </si>
  <si>
    <t>Suministro y colocación de registro eléctrico 12x12x4</t>
  </si>
  <si>
    <t>Suministro y colocación de registro eléctrico 6x6x4</t>
  </si>
  <si>
    <t>Suministro y colocación de tubería IMC 3" para canalización</t>
  </si>
  <si>
    <t>Suministro y colocación de enclousure trifásico con 4 breaker industriales trifásicos de 60 A trifásicos</t>
  </si>
  <si>
    <t>Suministro y colocación de registro eléctrico 10x10x4</t>
  </si>
  <si>
    <t>13 de diciembre,  2018</t>
  </si>
  <si>
    <t>PRESUP:     15-18 PARA LA INSTALACIÓN DE GENERADOR ELÉCTRICO DE VARIOS DEPARTAMENTOS, DEL MINISTERIO DE OBRAS PÚBLICAS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</si>
</sst>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-* #,##0.00_-;\-* #,##0.00_-;_-* &quot;-&quot;??_-;_-@_-"/>
    <numFmt numFmtId="164" formatCode="_-&quot;$&quot;* #,##0.00_-;\-&quot;$&quot;* #,##0.00_-;_-&quot;$&quot;* &quot;-&quot;??_-;_-@_-"/>
    <numFmt numFmtId="165" formatCode="&quot; &quot;[$$-409]* #,##0.00&quot; &quot;;&quot;-&quot;[$$-409]* #,##0.00&quot; &quot;;&quot; &quot;[$$-409]* &quot;-&quot;??&quot; &quot;"/>
    <numFmt numFmtId="166" formatCode="&quot; &quot;* #,##0.00&quot; &quot;;&quot;-&quot;* #,##0.00&quot; &quot;;&quot; &quot;* &quot;-&quot;??&quot; &quot;"/>
    <numFmt numFmtId="167" formatCode="0.0%"/>
    <numFmt numFmtId="168" formatCode="[$$-409]#,##0.00"/>
    <numFmt numFmtId="169" formatCode="#,##0.00&quot; &quot;;&quot;-&quot;#,##0.00&quot; &quot;"/>
  </numFmts>
  <fonts count="9" x14ac:knownFonts="1">
    <font>
      <sz val="11"/>
      <color indexed="8"/>
      <name val="Calibri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b/>
      <sz val="14"/>
      <color indexed="8"/>
      <name val="Times New Roman"/>
      <family val="1"/>
    </font>
    <font>
      <b/>
      <sz val="10"/>
      <color theme="1"/>
      <name val="Times New Roman"/>
      <family val="1"/>
    </font>
    <font>
      <sz val="14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auto="1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 applyNumberFormat="0" applyFill="0" applyBorder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4" fillId="0" borderId="0" applyNumberFormat="0" applyFill="0" applyBorder="0" applyProtection="0"/>
  </cellStyleXfs>
  <cellXfs count="96">
    <xf numFmtId="0" fontId="0" fillId="0" borderId="0" xfId="0"/>
    <xf numFmtId="0" fontId="0" fillId="0" borderId="0" xfId="0" applyNumberFormat="1" applyFont="1" applyBorder="1" applyAlignment="1"/>
    <xf numFmtId="0" fontId="0" fillId="0" borderId="0" xfId="0" applyNumberFormat="1" applyFont="1" applyAlignment="1"/>
    <xf numFmtId="0" fontId="3" fillId="0" borderId="0" xfId="0" applyFont="1" applyFill="1" applyBorder="1" applyAlignment="1">
      <alignment horizontal="right" vertical="center"/>
    </xf>
    <xf numFmtId="165" fontId="3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right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65" fontId="2" fillId="0" borderId="0" xfId="0" applyNumberFormat="1" applyFont="1" applyFill="1" applyBorder="1" applyAlignment="1">
      <alignment horizontal="left" vertical="center"/>
    </xf>
    <xf numFmtId="49" fontId="2" fillId="0" borderId="1" xfId="0" applyNumberFormat="1" applyFont="1" applyFill="1" applyBorder="1" applyAlignment="1">
      <alignment horizontal="right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2" fillId="0" borderId="0" xfId="3" applyFont="1" applyFill="1" applyBorder="1" applyAlignment="1">
      <alignment horizontal="right" vertical="center"/>
    </xf>
    <xf numFmtId="43" fontId="3" fillId="0" borderId="0" xfId="1" applyFont="1" applyFill="1" applyBorder="1" applyAlignment="1"/>
    <xf numFmtId="4" fontId="3" fillId="0" borderId="0" xfId="3" applyNumberFormat="1" applyFont="1" applyFill="1" applyBorder="1" applyAlignment="1"/>
    <xf numFmtId="164" fontId="3" fillId="0" borderId="0" xfId="4" applyFont="1" applyFill="1" applyBorder="1"/>
    <xf numFmtId="164" fontId="2" fillId="0" borderId="0" xfId="4" applyFont="1" applyFill="1" applyBorder="1"/>
    <xf numFmtId="49" fontId="2" fillId="0" borderId="0" xfId="0" applyNumberFormat="1" applyFont="1" applyFill="1" applyBorder="1" applyAlignment="1"/>
    <xf numFmtId="4" fontId="3" fillId="0" borderId="0" xfId="0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/>
    <xf numFmtId="49" fontId="3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/>
    <xf numFmtId="49" fontId="3" fillId="0" borderId="0" xfId="0" applyNumberFormat="1" applyFont="1" applyFill="1" applyBorder="1" applyAlignment="1">
      <alignment horizontal="center"/>
    </xf>
    <xf numFmtId="165" fontId="3" fillId="0" borderId="0" xfId="0" applyNumberFormat="1" applyFont="1" applyFill="1" applyBorder="1" applyAlignment="1"/>
    <xf numFmtId="164" fontId="3" fillId="0" borderId="0" xfId="2" applyFont="1" applyFill="1" applyBorder="1" applyAlignment="1"/>
    <xf numFmtId="165" fontId="2" fillId="0" borderId="0" xfId="0" applyNumberFormat="1" applyFont="1" applyFill="1" applyBorder="1" applyAlignment="1"/>
    <xf numFmtId="49" fontId="3" fillId="0" borderId="0" xfId="3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left" vertical="center" wrapText="1"/>
    </xf>
    <xf numFmtId="43" fontId="3" fillId="0" borderId="0" xfId="1" applyFont="1" applyFill="1" applyBorder="1" applyAlignment="1">
      <alignment horizontal="center" vertical="center"/>
    </xf>
    <xf numFmtId="165" fontId="3" fillId="0" borderId="0" xfId="0" applyNumberFormat="1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right"/>
    </xf>
    <xf numFmtId="49" fontId="3" fillId="0" borderId="0" xfId="0" applyNumberFormat="1" applyFon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wrapText="1"/>
    </xf>
    <xf numFmtId="49" fontId="3" fillId="0" borderId="0" xfId="3" applyNumberFormat="1" applyFont="1" applyFill="1" applyBorder="1" applyAlignment="1">
      <alignment horizontal="center" vertical="center"/>
    </xf>
    <xf numFmtId="164" fontId="3" fillId="0" borderId="0" xfId="2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right" vertical="center"/>
    </xf>
    <xf numFmtId="49" fontId="2" fillId="0" borderId="0" xfId="0" applyNumberFormat="1" applyFont="1" applyFill="1" applyBorder="1" applyAlignment="1">
      <alignment horizontal="right"/>
    </xf>
    <xf numFmtId="165" fontId="2" fillId="0" borderId="0" xfId="0" applyNumberFormat="1" applyFont="1" applyFill="1" applyBorder="1" applyAlignment="1">
      <alignment horizontal="center"/>
    </xf>
    <xf numFmtId="49" fontId="3" fillId="0" borderId="0" xfId="5" applyNumberFormat="1" applyFont="1" applyFill="1" applyBorder="1" applyAlignment="1">
      <alignment vertical="center" wrapText="1"/>
    </xf>
    <xf numFmtId="165" fontId="6" fillId="2" borderId="0" xfId="0" applyNumberFormat="1" applyFont="1" applyFill="1" applyBorder="1" applyAlignment="1"/>
    <xf numFmtId="49" fontId="2" fillId="0" borderId="0" xfId="0" applyNumberFormat="1" applyFont="1" applyFill="1" applyBorder="1" applyAlignment="1">
      <alignment vertical="center" wrapText="1"/>
    </xf>
    <xf numFmtId="4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justify" vertical="center" wrapText="1"/>
    </xf>
    <xf numFmtId="4" fontId="2" fillId="0" borderId="0" xfId="0" applyNumberFormat="1" applyFont="1" applyFill="1" applyBorder="1" applyAlignment="1">
      <alignment horizontal="right" wrapText="1"/>
    </xf>
    <xf numFmtId="165" fontId="2" fillId="0" borderId="0" xfId="0" applyNumberFormat="1" applyFont="1" applyFill="1" applyBorder="1" applyAlignment="1">
      <alignment horizontal="right" wrapText="1"/>
    </xf>
    <xf numFmtId="49" fontId="2" fillId="0" borderId="0" xfId="0" applyNumberFormat="1" applyFont="1" applyFill="1" applyBorder="1" applyAlignment="1">
      <alignment horizontal="right" wrapText="1"/>
    </xf>
    <xf numFmtId="9" fontId="3" fillId="0" borderId="0" xfId="0" applyNumberFormat="1" applyFont="1" applyFill="1" applyBorder="1" applyAlignment="1">
      <alignment horizontal="center"/>
    </xf>
    <xf numFmtId="167" fontId="3" fillId="0" borderId="0" xfId="0" applyNumberFormat="1" applyFont="1" applyFill="1" applyBorder="1" applyAlignment="1">
      <alignment horizontal="center"/>
    </xf>
    <xf numFmtId="4" fontId="3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center" vertical="top" wrapText="1"/>
    </xf>
    <xf numFmtId="4" fontId="3" fillId="0" borderId="0" xfId="0" applyNumberFormat="1" applyFont="1" applyFill="1" applyBorder="1" applyAlignment="1">
      <alignment horizontal="right" wrapText="1"/>
    </xf>
    <xf numFmtId="0" fontId="3" fillId="0" borderId="0" xfId="0" applyFont="1" applyFill="1" applyBorder="1" applyAlignment="1">
      <alignment horizontal="center" wrapText="1"/>
    </xf>
    <xf numFmtId="169" fontId="3" fillId="0" borderId="0" xfId="0" applyNumberFormat="1" applyFont="1" applyFill="1" applyBorder="1" applyAlignment="1">
      <alignment horizontal="center"/>
    </xf>
    <xf numFmtId="0" fontId="3" fillId="0" borderId="2" xfId="0" applyFont="1" applyFill="1" applyBorder="1" applyAlignment="1"/>
    <xf numFmtId="2" fontId="2" fillId="0" borderId="0" xfId="0" applyNumberFormat="1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center" vertical="top"/>
    </xf>
    <xf numFmtId="169" fontId="3" fillId="0" borderId="0" xfId="0" applyNumberFormat="1" applyFont="1" applyFill="1" applyBorder="1" applyAlignment="1">
      <alignment vertical="top"/>
    </xf>
    <xf numFmtId="0" fontId="7" fillId="0" borderId="0" xfId="0" applyFont="1" applyFill="1" applyBorder="1" applyAlignment="1">
      <alignment horizontal="right" vertical="center"/>
    </xf>
    <xf numFmtId="0" fontId="7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  <xf numFmtId="165" fontId="5" fillId="0" borderId="0" xfId="0" applyNumberFormat="1" applyFont="1" applyFill="1" applyBorder="1" applyAlignment="1"/>
    <xf numFmtId="0" fontId="0" fillId="0" borderId="0" xfId="0" applyNumberFormat="1" applyFont="1" applyBorder="1" applyAlignment="1">
      <alignment horizontal="right" vertical="center"/>
    </xf>
    <xf numFmtId="0" fontId="0" fillId="0" borderId="0" xfId="0" applyNumberFormat="1" applyFont="1" applyAlignment="1">
      <alignment horizontal="right" vertical="center"/>
    </xf>
    <xf numFmtId="0" fontId="0" fillId="0" borderId="0" xfId="0" applyFont="1" applyAlignment="1"/>
    <xf numFmtId="165" fontId="2" fillId="0" borderId="0" xfId="0" applyNumberFormat="1" applyFont="1" applyFill="1" applyBorder="1" applyAlignment="1">
      <alignment horizontal="center" vertical="center"/>
    </xf>
    <xf numFmtId="164" fontId="2" fillId="0" borderId="0" xfId="2" applyFont="1" applyFill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/>
    <xf numFmtId="0" fontId="2" fillId="0" borderId="0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49" fontId="2" fillId="0" borderId="0" xfId="0" applyNumberFormat="1" applyFont="1" applyFill="1" applyBorder="1" applyAlignment="1">
      <alignment horizontal="right"/>
    </xf>
    <xf numFmtId="166" fontId="2" fillId="0" borderId="0" xfId="0" applyNumberFormat="1" applyFont="1" applyFill="1" applyBorder="1" applyAlignment="1">
      <alignment horizontal="right"/>
    </xf>
    <xf numFmtId="49" fontId="2" fillId="0" borderId="0" xfId="0" applyNumberFormat="1" applyFont="1" applyFill="1" applyBorder="1" applyAlignment="1">
      <alignment horizontal="right" wrapText="1"/>
    </xf>
    <xf numFmtId="4" fontId="2" fillId="0" borderId="0" xfId="0" applyNumberFormat="1" applyFont="1" applyFill="1" applyBorder="1" applyAlignment="1">
      <alignment horizontal="right" wrapText="1"/>
    </xf>
    <xf numFmtId="49" fontId="2" fillId="0" borderId="0" xfId="0" applyNumberFormat="1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right" vertical="center"/>
    </xf>
    <xf numFmtId="49" fontId="3" fillId="0" borderId="0" xfId="0" applyNumberFormat="1" applyFont="1" applyFill="1" applyBorder="1" applyAlignment="1">
      <alignment horizontal="left" vertical="center" wrapText="1"/>
    </xf>
    <xf numFmtId="4" fontId="3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/>
    </xf>
    <xf numFmtId="168" fontId="2" fillId="0" borderId="0" xfId="0" applyNumberFormat="1" applyFont="1" applyFill="1" applyBorder="1" applyAlignment="1">
      <alignment horizontal="center"/>
    </xf>
    <xf numFmtId="165" fontId="2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168" fontId="3" fillId="0" borderId="0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vertical="top"/>
    </xf>
    <xf numFmtId="169" fontId="2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/>
    </xf>
    <xf numFmtId="4" fontId="2" fillId="0" borderId="0" xfId="0" applyNumberFormat="1" applyFont="1" applyFill="1" applyBorder="1" applyAlignment="1">
      <alignment horizontal="left" vertical="center"/>
    </xf>
  </cellXfs>
  <cellStyles count="6">
    <cellStyle name="Millares" xfId="1" builtinId="3"/>
    <cellStyle name="Moneda" xfId="2" builtinId="4"/>
    <cellStyle name="Moneda 2" xfId="4"/>
    <cellStyle name="Normal" xfId="0" builtinId="0"/>
    <cellStyle name="Normal 2" xfId="3"/>
    <cellStyle name="Normal 3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1069325</xdr:colOff>
      <xdr:row>0</xdr:row>
      <xdr:rowOff>172168</xdr:rowOff>
    </xdr:from>
    <xdr:to>
      <xdr:col>6</xdr:col>
      <xdr:colOff>537883</xdr:colOff>
      <xdr:row>2</xdr:row>
      <xdr:rowOff>67519</xdr:rowOff>
    </xdr:to>
    <xdr:pic>
      <xdr:nvPicPr>
        <xdr:cNvPr id="2" name="Imagen 1" descr="Imagen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11146775" y="172168"/>
          <a:ext cx="1068758" cy="333501"/>
        </a:xfrm>
        <a:prstGeom prst="rect">
          <a:avLst/>
        </a:prstGeom>
        <a:ln w="12700" cap="flat">
          <a:noFill/>
          <a:miter lim="400000"/>
        </a:ln>
        <a:effectLst/>
      </xdr:spPr>
    </xdr:pic>
    <xdr:clientData/>
  </xdr:twoCellAnchor>
  <xdr:twoCellAnchor>
    <xdr:from>
      <xdr:col>1</xdr:col>
      <xdr:colOff>4176232</xdr:colOff>
      <xdr:row>75</xdr:row>
      <xdr:rowOff>659946</xdr:rowOff>
    </xdr:from>
    <xdr:to>
      <xdr:col>4</xdr:col>
      <xdr:colOff>1579789</xdr:colOff>
      <xdr:row>75</xdr:row>
      <xdr:rowOff>675633</xdr:rowOff>
    </xdr:to>
    <xdr:sp macro="" textlink="">
      <xdr:nvSpPr>
        <xdr:cNvPr id="3" name="Shape 4"/>
        <xdr:cNvSpPr/>
      </xdr:nvSpPr>
      <xdr:spPr>
        <a:xfrm flipV="1">
          <a:off x="4538182" y="37845546"/>
          <a:ext cx="5509332" cy="15687"/>
        </a:xfrm>
        <a:prstGeom prst="line">
          <a:avLst/>
        </a:prstGeom>
        <a:noFill/>
        <a:ln w="12700" cap="flat">
          <a:solidFill>
            <a:sysClr val="windowText" lastClr="000000"/>
          </a:solidFill>
          <a:prstDash val="solid"/>
          <a:miter lim="800000"/>
        </a:ln>
        <a:effectLst/>
      </xdr:spPr>
      <xdr:txBody>
        <a:bodyPr/>
        <a:lstStyle/>
        <a:p>
          <a:endParaRPr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IP84"/>
  <sheetViews>
    <sheetView showGridLines="0" tabSelected="1" view="pageBreakPreview" topLeftCell="A43" zoomScale="70" zoomScaleNormal="100" zoomScaleSheetLayoutView="70" workbookViewId="0">
      <selection activeCell="E31" sqref="E31:F31"/>
    </sheetView>
  </sheetViews>
  <sheetFormatPr baseColWidth="10" defaultColWidth="10.85546875" defaultRowHeight="12.75" customHeight="1" x14ac:dyDescent="0.25"/>
  <cols>
    <col min="1" max="1" width="5.42578125" style="67" customWidth="1"/>
    <col min="2" max="2" width="92.5703125" style="2" customWidth="1"/>
    <col min="3" max="3" width="14.42578125" style="2" customWidth="1"/>
    <col min="4" max="4" width="14.5703125" style="2" customWidth="1"/>
    <col min="5" max="5" width="24.140625" style="2" customWidth="1"/>
    <col min="6" max="6" width="24" style="2" customWidth="1"/>
    <col min="7" max="7" width="32.85546875" style="2" customWidth="1"/>
    <col min="8" max="9" width="10.85546875" style="2" customWidth="1"/>
    <col min="10" max="10" width="18.85546875" style="2" customWidth="1"/>
    <col min="11" max="250" width="10.85546875" style="2" customWidth="1"/>
    <col min="251" max="16384" width="10.85546875" style="68"/>
  </cols>
  <sheetData>
    <row r="1" spans="1:7" s="2" customFormat="1" ht="18.75" customHeight="1" x14ac:dyDescent="0.3">
      <c r="A1" s="73" t="s">
        <v>0</v>
      </c>
      <c r="B1" s="74"/>
      <c r="C1" s="74"/>
      <c r="D1" s="74"/>
      <c r="E1" s="74"/>
      <c r="F1" s="74"/>
      <c r="G1" s="74"/>
    </row>
    <row r="2" spans="1:7" s="2" customFormat="1" ht="15.75" customHeight="1" x14ac:dyDescent="0.3">
      <c r="A2" s="73" t="s">
        <v>1</v>
      </c>
      <c r="B2" s="74"/>
      <c r="C2" s="74"/>
      <c r="D2" s="74"/>
      <c r="E2" s="74"/>
      <c r="F2" s="74"/>
      <c r="G2" s="74"/>
    </row>
    <row r="3" spans="1:7" s="2" customFormat="1" ht="14.25" customHeight="1" x14ac:dyDescent="0.3">
      <c r="A3" s="73" t="s">
        <v>2</v>
      </c>
      <c r="B3" s="74"/>
      <c r="C3" s="74"/>
      <c r="D3" s="74"/>
      <c r="E3" s="74"/>
      <c r="F3" s="74"/>
      <c r="G3" s="74"/>
    </row>
    <row r="4" spans="1:7" s="2" customFormat="1" ht="12.75" customHeight="1" x14ac:dyDescent="0.3">
      <c r="A4" s="3"/>
      <c r="B4" s="75"/>
      <c r="C4" s="75"/>
      <c r="D4" s="75"/>
      <c r="E4" s="75"/>
      <c r="F4" s="4"/>
      <c r="G4" s="5"/>
    </row>
    <row r="5" spans="1:7" s="2" customFormat="1" ht="15.75" customHeight="1" x14ac:dyDescent="0.25">
      <c r="A5" s="76" t="s">
        <v>85</v>
      </c>
      <c r="B5" s="77"/>
      <c r="C5" s="77"/>
      <c r="D5" s="77"/>
      <c r="E5" s="77"/>
      <c r="F5" s="77"/>
      <c r="G5" s="77"/>
    </row>
    <row r="6" spans="1:7" s="2" customFormat="1" ht="18.75" x14ac:dyDescent="0.25">
      <c r="A6" s="76" t="s">
        <v>65</v>
      </c>
      <c r="B6" s="77"/>
      <c r="C6" s="77"/>
      <c r="D6" s="77"/>
      <c r="E6" s="77"/>
      <c r="F6" s="77"/>
      <c r="G6" s="77"/>
    </row>
    <row r="7" spans="1:7" s="2" customFormat="1" ht="9" customHeight="1" x14ac:dyDescent="0.25">
      <c r="A7" s="6"/>
      <c r="B7" s="7"/>
      <c r="C7" s="7"/>
      <c r="D7" s="7"/>
      <c r="E7" s="8"/>
      <c r="F7" s="8"/>
      <c r="G7" s="8"/>
    </row>
    <row r="8" spans="1:7" s="2" customFormat="1" ht="18.75" x14ac:dyDescent="0.25">
      <c r="A8" s="9" t="s">
        <v>3</v>
      </c>
      <c r="B8" s="10" t="s">
        <v>4</v>
      </c>
      <c r="C8" s="11" t="s">
        <v>5</v>
      </c>
      <c r="D8" s="11" t="s">
        <v>6</v>
      </c>
      <c r="E8" s="11" t="s">
        <v>7</v>
      </c>
      <c r="F8" s="11" t="s">
        <v>8</v>
      </c>
      <c r="G8" s="11" t="s">
        <v>9</v>
      </c>
    </row>
    <row r="9" spans="1:7" s="2" customFormat="1" ht="18.75" x14ac:dyDescent="0.25">
      <c r="A9" s="12"/>
      <c r="B9" s="13"/>
      <c r="C9" s="14"/>
      <c r="D9" s="14"/>
      <c r="E9" s="14"/>
      <c r="F9" s="14"/>
      <c r="G9" s="14"/>
    </row>
    <row r="10" spans="1:7" s="2" customFormat="1" ht="18.75" x14ac:dyDescent="0.3">
      <c r="A10" s="15" t="s">
        <v>10</v>
      </c>
      <c r="B10" s="20" t="s">
        <v>66</v>
      </c>
      <c r="C10" s="16"/>
      <c r="D10" s="17"/>
      <c r="E10" s="18"/>
      <c r="F10" s="18"/>
      <c r="G10" s="19"/>
    </row>
    <row r="11" spans="1:7" s="2" customFormat="1" ht="37.5" x14ac:dyDescent="0.3">
      <c r="A11" s="24" t="s">
        <v>11</v>
      </c>
      <c r="B11" s="36" t="s">
        <v>67</v>
      </c>
      <c r="C11" s="32">
        <v>3.1395</v>
      </c>
      <c r="D11" s="37" t="s">
        <v>68</v>
      </c>
      <c r="E11" s="33"/>
      <c r="F11" s="33"/>
      <c r="G11" s="69"/>
    </row>
    <row r="12" spans="1:7" s="2" customFormat="1" ht="37.5" x14ac:dyDescent="0.3">
      <c r="A12" s="24" t="s">
        <v>13</v>
      </c>
      <c r="B12" s="36" t="s">
        <v>69</v>
      </c>
      <c r="C12" s="32">
        <v>10.488</v>
      </c>
      <c r="D12" s="37" t="s">
        <v>12</v>
      </c>
      <c r="E12" s="33"/>
      <c r="F12" s="33"/>
      <c r="G12" s="69"/>
    </row>
    <row r="13" spans="1:7" s="2" customFormat="1" ht="18.75" x14ac:dyDescent="0.3">
      <c r="A13" s="24" t="s">
        <v>14</v>
      </c>
      <c r="B13" s="25" t="s">
        <v>70</v>
      </c>
      <c r="C13" s="32">
        <v>8</v>
      </c>
      <c r="D13" s="35" t="s">
        <v>19</v>
      </c>
      <c r="E13" s="38"/>
      <c r="F13" s="33"/>
      <c r="G13" s="69"/>
    </row>
    <row r="14" spans="1:7" s="2" customFormat="1" ht="18.75" x14ac:dyDescent="0.3">
      <c r="A14" s="24" t="s">
        <v>15</v>
      </c>
      <c r="B14" s="25" t="s">
        <v>71</v>
      </c>
      <c r="C14" s="32">
        <v>8</v>
      </c>
      <c r="D14" s="35" t="s">
        <v>19</v>
      </c>
      <c r="E14" s="38"/>
      <c r="F14" s="33"/>
      <c r="G14" s="69"/>
    </row>
    <row r="15" spans="1:7" s="2" customFormat="1" ht="18.75" x14ac:dyDescent="0.3">
      <c r="A15" s="24" t="s">
        <v>16</v>
      </c>
      <c r="B15" s="25" t="s">
        <v>72</v>
      </c>
      <c r="C15" s="32">
        <v>32</v>
      </c>
      <c r="D15" s="35" t="s">
        <v>19</v>
      </c>
      <c r="E15" s="33"/>
      <c r="F15" s="33"/>
      <c r="G15" s="69"/>
    </row>
    <row r="16" spans="1:7" s="2" customFormat="1" ht="18.75" x14ac:dyDescent="0.3">
      <c r="A16" s="24" t="s">
        <v>17</v>
      </c>
      <c r="B16" s="25" t="s">
        <v>73</v>
      </c>
      <c r="C16" s="32">
        <v>112.85088</v>
      </c>
      <c r="D16" s="35" t="s">
        <v>74</v>
      </c>
      <c r="E16" s="33"/>
      <c r="F16" s="33"/>
      <c r="G16" s="69"/>
    </row>
    <row r="17" spans="1:10" s="2" customFormat="1" ht="18.75" x14ac:dyDescent="0.3">
      <c r="A17" s="24" t="s">
        <v>18</v>
      </c>
      <c r="B17" s="25" t="s">
        <v>75</v>
      </c>
      <c r="C17" s="32">
        <v>1</v>
      </c>
      <c r="D17" s="35" t="s">
        <v>19</v>
      </c>
      <c r="E17" s="33"/>
      <c r="F17" s="38"/>
      <c r="G17" s="69"/>
    </row>
    <row r="18" spans="1:10" s="2" customFormat="1" ht="18.75" x14ac:dyDescent="0.3">
      <c r="A18" s="24" t="s">
        <v>20</v>
      </c>
      <c r="B18" s="25" t="s">
        <v>76</v>
      </c>
      <c r="C18" s="32">
        <v>1</v>
      </c>
      <c r="D18" s="35" t="s">
        <v>19</v>
      </c>
      <c r="E18" s="33"/>
      <c r="F18" s="38"/>
      <c r="G18" s="69"/>
    </row>
    <row r="19" spans="1:10" s="2" customFormat="1" ht="18.75" x14ac:dyDescent="0.3">
      <c r="A19" s="24" t="s">
        <v>21</v>
      </c>
      <c r="B19" s="25" t="s">
        <v>77</v>
      </c>
      <c r="C19" s="32">
        <v>1</v>
      </c>
      <c r="D19" s="35" t="s">
        <v>19</v>
      </c>
      <c r="E19" s="33"/>
      <c r="F19" s="38"/>
      <c r="G19" s="69"/>
    </row>
    <row r="20" spans="1:10" s="2" customFormat="1" ht="18.75" x14ac:dyDescent="0.3">
      <c r="A20" s="24" t="s">
        <v>22</v>
      </c>
      <c r="B20" s="25" t="s">
        <v>78</v>
      </c>
      <c r="C20" s="32">
        <v>1</v>
      </c>
      <c r="D20" s="35" t="s">
        <v>19</v>
      </c>
      <c r="E20" s="33"/>
      <c r="F20" s="38"/>
      <c r="G20" s="69"/>
    </row>
    <row r="21" spans="1:10" s="2" customFormat="1" ht="18.75" x14ac:dyDescent="0.3">
      <c r="A21" s="24" t="s">
        <v>23</v>
      </c>
      <c r="B21" s="25" t="s">
        <v>79</v>
      </c>
      <c r="C21" s="32">
        <v>1</v>
      </c>
      <c r="D21" s="35" t="s">
        <v>19</v>
      </c>
      <c r="E21" s="33"/>
      <c r="F21" s="38"/>
      <c r="G21" s="69"/>
    </row>
    <row r="22" spans="1:10" s="2" customFormat="1" ht="18.75" x14ac:dyDescent="0.3">
      <c r="A22" s="24" t="s">
        <v>24</v>
      </c>
      <c r="B22" s="25" t="s">
        <v>83</v>
      </c>
      <c r="C22" s="32">
        <v>1</v>
      </c>
      <c r="D22" s="35" t="s">
        <v>19</v>
      </c>
      <c r="E22" s="33"/>
      <c r="F22" s="38"/>
      <c r="G22" s="69"/>
    </row>
    <row r="23" spans="1:10" s="2" customFormat="1" ht="18.75" x14ac:dyDescent="0.3">
      <c r="A23" s="24" t="s">
        <v>25</v>
      </c>
      <c r="B23" s="25" t="s">
        <v>80</v>
      </c>
      <c r="C23" s="32">
        <v>8</v>
      </c>
      <c r="D23" s="35" t="s">
        <v>19</v>
      </c>
      <c r="E23" s="33"/>
      <c r="F23" s="38"/>
      <c r="G23" s="69"/>
    </row>
    <row r="24" spans="1:10" s="2" customFormat="1" ht="18.75" x14ac:dyDescent="0.3">
      <c r="A24" s="24" t="s">
        <v>26</v>
      </c>
      <c r="B24" s="25" t="s">
        <v>81</v>
      </c>
      <c r="C24" s="32">
        <v>318.20591999999999</v>
      </c>
      <c r="D24" s="35" t="s">
        <v>74</v>
      </c>
      <c r="E24" s="33"/>
      <c r="F24" s="38"/>
      <c r="G24" s="69"/>
    </row>
    <row r="25" spans="1:10" s="2" customFormat="1" ht="37.5" x14ac:dyDescent="0.3">
      <c r="A25" s="24" t="s">
        <v>27</v>
      </c>
      <c r="B25" s="36" t="s">
        <v>82</v>
      </c>
      <c r="C25" s="32">
        <v>1</v>
      </c>
      <c r="D25" s="35" t="s">
        <v>19</v>
      </c>
      <c r="E25" s="33"/>
      <c r="F25" s="38"/>
      <c r="G25" s="70">
        <f>SUM(F11:F25)</f>
        <v>0</v>
      </c>
    </row>
    <row r="26" spans="1:10" s="2" customFormat="1" ht="18.75" x14ac:dyDescent="0.3">
      <c r="A26" s="3"/>
      <c r="B26" s="25"/>
      <c r="C26" s="16"/>
      <c r="D26" s="22"/>
      <c r="E26" s="27"/>
      <c r="F26" s="23"/>
      <c r="G26" s="23"/>
    </row>
    <row r="27" spans="1:10" s="2" customFormat="1" ht="18.75" x14ac:dyDescent="0.3">
      <c r="A27" s="39"/>
      <c r="B27" s="78" t="s">
        <v>28</v>
      </c>
      <c r="C27" s="79"/>
      <c r="D27" s="79"/>
      <c r="E27" s="79"/>
      <c r="F27" s="40" t="s">
        <v>29</v>
      </c>
      <c r="G27" s="41">
        <f>+SUM(G11:G26)</f>
        <v>0</v>
      </c>
    </row>
    <row r="28" spans="1:10" s="2" customFormat="1" ht="18.75" x14ac:dyDescent="0.25">
      <c r="A28" s="12"/>
      <c r="B28" s="13"/>
      <c r="C28" s="14"/>
      <c r="D28" s="14"/>
      <c r="E28" s="14"/>
      <c r="F28" s="14"/>
      <c r="G28" s="14"/>
    </row>
    <row r="29" spans="1:10" s="2" customFormat="1" ht="18.75" x14ac:dyDescent="0.3">
      <c r="A29" s="24"/>
      <c r="B29" s="42"/>
      <c r="C29" s="16"/>
      <c r="D29" s="30"/>
      <c r="E29" s="28"/>
      <c r="F29" s="27"/>
      <c r="G29" s="29"/>
      <c r="I29" s="1"/>
      <c r="J29" s="43"/>
    </row>
    <row r="30" spans="1:10" s="2" customFormat="1" ht="15" customHeight="1" x14ac:dyDescent="0.3">
      <c r="A30" s="12" t="s">
        <v>30</v>
      </c>
      <c r="B30" s="44" t="s">
        <v>31</v>
      </c>
      <c r="C30" s="21"/>
      <c r="D30" s="45"/>
      <c r="E30" s="4"/>
      <c r="F30" s="4"/>
      <c r="G30" s="5"/>
    </row>
    <row r="31" spans="1:10" s="2" customFormat="1" ht="17.25" customHeight="1" x14ac:dyDescent="0.3">
      <c r="A31" s="24" t="s">
        <v>32</v>
      </c>
      <c r="B31" s="46" t="s">
        <v>33</v>
      </c>
      <c r="C31" s="34">
        <v>1</v>
      </c>
      <c r="D31" s="26" t="s">
        <v>34</v>
      </c>
      <c r="E31" s="27"/>
      <c r="F31" s="4"/>
      <c r="G31" s="5">
        <f>F31</f>
        <v>0</v>
      </c>
    </row>
    <row r="32" spans="1:10" s="2" customFormat="1" ht="12.75" customHeight="1" x14ac:dyDescent="0.3">
      <c r="A32" s="3"/>
      <c r="B32" s="47"/>
      <c r="C32" s="21"/>
      <c r="D32" s="45"/>
      <c r="E32" s="4"/>
      <c r="F32" s="4"/>
      <c r="G32" s="5"/>
    </row>
    <row r="33" spans="1:7" s="2" customFormat="1" ht="17.25" customHeight="1" x14ac:dyDescent="0.3">
      <c r="A33" s="3"/>
      <c r="B33" s="80" t="s">
        <v>35</v>
      </c>
      <c r="C33" s="81"/>
      <c r="D33" s="81"/>
      <c r="E33" s="81"/>
      <c r="F33" s="40" t="s">
        <v>29</v>
      </c>
      <c r="G33" s="5">
        <f>G31</f>
        <v>0</v>
      </c>
    </row>
    <row r="34" spans="1:7" s="2" customFormat="1" ht="11.25" customHeight="1" x14ac:dyDescent="0.3">
      <c r="A34" s="3"/>
      <c r="B34" s="48"/>
      <c r="C34" s="48"/>
      <c r="D34" s="48"/>
      <c r="E34" s="49"/>
      <c r="F34" s="5"/>
      <c r="G34" s="5"/>
    </row>
    <row r="35" spans="1:7" s="2" customFormat="1" ht="10.5" customHeight="1" x14ac:dyDescent="0.3">
      <c r="A35" s="3"/>
      <c r="B35" s="23"/>
      <c r="C35" s="23"/>
      <c r="D35" s="23"/>
      <c r="E35" s="23"/>
      <c r="F35" s="23"/>
      <c r="G35" s="23"/>
    </row>
    <row r="36" spans="1:7" s="2" customFormat="1" ht="18" customHeight="1" x14ac:dyDescent="0.3">
      <c r="A36" s="3"/>
      <c r="B36" s="80" t="s">
        <v>36</v>
      </c>
      <c r="C36" s="81"/>
      <c r="D36" s="81"/>
      <c r="E36" s="81"/>
      <c r="F36" s="40" t="s">
        <v>29</v>
      </c>
      <c r="G36" s="41">
        <f>+G33+G27</f>
        <v>0</v>
      </c>
    </row>
    <row r="37" spans="1:7" s="2" customFormat="1" ht="18" customHeight="1" x14ac:dyDescent="0.3">
      <c r="A37" s="3"/>
      <c r="B37" s="50"/>
      <c r="C37" s="48"/>
      <c r="D37" s="48"/>
      <c r="E37" s="48"/>
      <c r="F37" s="40"/>
      <c r="G37" s="41"/>
    </row>
    <row r="38" spans="1:7" s="2" customFormat="1" ht="18" customHeight="1" x14ac:dyDescent="0.3">
      <c r="A38" s="3"/>
      <c r="B38" s="50"/>
      <c r="C38" s="48"/>
      <c r="D38" s="48"/>
      <c r="E38" s="48"/>
      <c r="F38" s="40"/>
      <c r="G38" s="41"/>
    </row>
    <row r="39" spans="1:7" s="2" customFormat="1" ht="12.75" customHeight="1" x14ac:dyDescent="0.3">
      <c r="A39" s="3"/>
      <c r="B39" s="48"/>
      <c r="C39" s="48"/>
      <c r="D39" s="48"/>
      <c r="E39" s="49"/>
      <c r="F39" s="5"/>
      <c r="G39" s="5"/>
    </row>
    <row r="40" spans="1:7" s="2" customFormat="1" ht="11.25" customHeight="1" x14ac:dyDescent="0.3">
      <c r="A40" s="3"/>
      <c r="B40" s="48"/>
      <c r="C40" s="48"/>
      <c r="D40" s="48"/>
      <c r="E40" s="49"/>
      <c r="F40" s="5"/>
      <c r="G40" s="5"/>
    </row>
    <row r="41" spans="1:7" s="2" customFormat="1" ht="18.75" x14ac:dyDescent="0.3">
      <c r="A41" s="3"/>
      <c r="B41" s="44" t="s">
        <v>37</v>
      </c>
      <c r="C41" s="21"/>
      <c r="D41" s="45"/>
      <c r="E41" s="4"/>
      <c r="F41" s="4"/>
      <c r="G41" s="5"/>
    </row>
    <row r="42" spans="1:7" s="2" customFormat="1" ht="18.75" x14ac:dyDescent="0.3">
      <c r="A42" s="3"/>
      <c r="B42" s="31" t="s">
        <v>38</v>
      </c>
      <c r="C42" s="31"/>
      <c r="D42" s="31"/>
      <c r="E42" s="51">
        <v>0.1</v>
      </c>
      <c r="F42" s="4"/>
      <c r="G42" s="5">
        <f t="shared" ref="G42:G48" si="0">E42*$G$36</f>
        <v>0</v>
      </c>
    </row>
    <row r="43" spans="1:7" s="2" customFormat="1" ht="18.75" x14ac:dyDescent="0.3">
      <c r="A43" s="3"/>
      <c r="B43" s="31" t="s">
        <v>39</v>
      </c>
      <c r="C43" s="31"/>
      <c r="D43" s="31"/>
      <c r="E43" s="51">
        <v>0.1</v>
      </c>
      <c r="F43" s="4"/>
      <c r="G43" s="5">
        <f t="shared" si="0"/>
        <v>0</v>
      </c>
    </row>
    <row r="44" spans="1:7" s="2" customFormat="1" ht="18.75" x14ac:dyDescent="0.3">
      <c r="A44" s="3"/>
      <c r="B44" s="31" t="s">
        <v>40</v>
      </c>
      <c r="C44" s="31"/>
      <c r="D44" s="31"/>
      <c r="E44" s="52">
        <v>4.4999999999999998E-2</v>
      </c>
      <c r="F44" s="4"/>
      <c r="G44" s="5">
        <f t="shared" si="0"/>
        <v>0</v>
      </c>
    </row>
    <row r="45" spans="1:7" s="2" customFormat="1" ht="18.75" x14ac:dyDescent="0.3">
      <c r="A45" s="3"/>
      <c r="B45" s="31" t="s">
        <v>41</v>
      </c>
      <c r="C45" s="31"/>
      <c r="D45" s="31"/>
      <c r="E45" s="52">
        <v>0.03</v>
      </c>
      <c r="F45" s="4"/>
      <c r="G45" s="5">
        <f t="shared" si="0"/>
        <v>0</v>
      </c>
    </row>
    <row r="46" spans="1:7" s="2" customFormat="1" ht="18.75" x14ac:dyDescent="0.3">
      <c r="A46" s="3"/>
      <c r="B46" s="31" t="s">
        <v>42</v>
      </c>
      <c r="C46" s="31"/>
      <c r="D46" s="31"/>
      <c r="E46" s="52">
        <v>1.4999999999999999E-2</v>
      </c>
      <c r="F46" s="4"/>
      <c r="G46" s="5">
        <f t="shared" si="0"/>
        <v>0</v>
      </c>
    </row>
    <row r="47" spans="1:7" s="2" customFormat="1" ht="18.75" x14ac:dyDescent="0.3">
      <c r="A47" s="3"/>
      <c r="B47" s="31" t="s">
        <v>43</v>
      </c>
      <c r="C47" s="31"/>
      <c r="D47" s="31"/>
      <c r="E47" s="52">
        <v>0.01</v>
      </c>
      <c r="F47" s="4"/>
      <c r="G47" s="5">
        <f t="shared" si="0"/>
        <v>0</v>
      </c>
    </row>
    <row r="48" spans="1:7" s="2" customFormat="1" ht="18.75" x14ac:dyDescent="0.3">
      <c r="A48" s="3"/>
      <c r="B48" s="31" t="s">
        <v>44</v>
      </c>
      <c r="C48" s="53"/>
      <c r="D48" s="54"/>
      <c r="E48" s="52">
        <v>1E-3</v>
      </c>
      <c r="F48" s="4"/>
      <c r="G48" s="5">
        <f t="shared" si="0"/>
        <v>0</v>
      </c>
    </row>
    <row r="49" spans="1:7" s="2" customFormat="1" ht="18.75" x14ac:dyDescent="0.3">
      <c r="A49" s="3"/>
      <c r="B49" s="31" t="s">
        <v>45</v>
      </c>
      <c r="C49" s="55"/>
      <c r="D49" s="56"/>
      <c r="E49" s="51">
        <v>0.18</v>
      </c>
      <c r="F49" s="4"/>
      <c r="G49" s="5">
        <f>E49*$G$42</f>
        <v>0</v>
      </c>
    </row>
    <row r="50" spans="1:7" s="2" customFormat="1" ht="12.75" customHeight="1" x14ac:dyDescent="0.3">
      <c r="A50" s="3"/>
      <c r="B50" s="48"/>
      <c r="C50" s="48"/>
      <c r="D50" s="48"/>
      <c r="E50" s="49"/>
      <c r="F50" s="5"/>
      <c r="G50" s="5"/>
    </row>
    <row r="51" spans="1:7" s="2" customFormat="1" ht="18.75" x14ac:dyDescent="0.3">
      <c r="A51" s="3"/>
      <c r="B51" s="80" t="s">
        <v>46</v>
      </c>
      <c r="C51" s="81"/>
      <c r="D51" s="81"/>
      <c r="E51" s="81"/>
      <c r="F51" s="40" t="s">
        <v>29</v>
      </c>
      <c r="G51" s="41">
        <f>SUM(G42:G49)</f>
        <v>0</v>
      </c>
    </row>
    <row r="52" spans="1:7" s="2" customFormat="1" ht="12.75" customHeight="1" x14ac:dyDescent="0.3">
      <c r="A52" s="3"/>
      <c r="B52" s="48"/>
      <c r="C52" s="48"/>
      <c r="D52" s="48"/>
      <c r="E52" s="49"/>
      <c r="F52" s="5"/>
      <c r="G52" s="5"/>
    </row>
    <row r="53" spans="1:7" s="2" customFormat="1" ht="12.75" customHeight="1" x14ac:dyDescent="0.3">
      <c r="A53" s="3"/>
      <c r="B53" s="23"/>
      <c r="C53" s="23"/>
      <c r="D53" s="23"/>
      <c r="E53" s="23"/>
      <c r="F53" s="23"/>
      <c r="G53" s="23"/>
    </row>
    <row r="54" spans="1:7" s="2" customFormat="1" ht="18.75" x14ac:dyDescent="0.3">
      <c r="A54" s="3"/>
      <c r="B54" s="82" t="s">
        <v>47</v>
      </c>
      <c r="C54" s="83"/>
      <c r="D54" s="83"/>
      <c r="E54" s="83"/>
      <c r="F54" s="40" t="s">
        <v>29</v>
      </c>
      <c r="G54" s="5">
        <f>G36+G51</f>
        <v>0</v>
      </c>
    </row>
    <row r="55" spans="1:7" s="2" customFormat="1" ht="22.5" customHeight="1" x14ac:dyDescent="0.3">
      <c r="A55" s="3"/>
      <c r="B55" s="23"/>
      <c r="C55" s="23"/>
      <c r="D55" s="23"/>
      <c r="E55" s="23"/>
      <c r="F55" s="23"/>
      <c r="G55" s="23"/>
    </row>
    <row r="56" spans="1:7" s="2" customFormat="1" ht="12.75" customHeight="1" x14ac:dyDescent="0.3">
      <c r="A56" s="3"/>
      <c r="B56" s="23"/>
      <c r="C56" s="23"/>
      <c r="D56" s="23"/>
      <c r="E56" s="23"/>
      <c r="F56" s="23"/>
      <c r="G56" s="23"/>
    </row>
    <row r="57" spans="1:7" s="2" customFormat="1" ht="12.75" customHeight="1" x14ac:dyDescent="0.3">
      <c r="A57" s="3"/>
      <c r="B57" s="23"/>
      <c r="C57" s="23"/>
      <c r="D57" s="23"/>
      <c r="E57" s="23"/>
      <c r="F57" s="23"/>
      <c r="G57" s="23"/>
    </row>
    <row r="58" spans="1:7" s="2" customFormat="1" ht="12.75" customHeight="1" x14ac:dyDescent="0.3">
      <c r="A58" s="3"/>
      <c r="B58" s="23"/>
      <c r="C58" s="23"/>
      <c r="D58" s="23"/>
      <c r="E58" s="23"/>
      <c r="F58" s="23"/>
      <c r="G58" s="23"/>
    </row>
    <row r="59" spans="1:7" s="2" customFormat="1" ht="15" customHeight="1" x14ac:dyDescent="0.3">
      <c r="A59" s="3"/>
      <c r="B59" s="71" t="s">
        <v>48</v>
      </c>
      <c r="C59" s="72"/>
      <c r="D59" s="72"/>
      <c r="E59" s="72"/>
      <c r="F59" s="23"/>
      <c r="G59" s="23"/>
    </row>
    <row r="60" spans="1:7" s="2" customFormat="1" ht="18.75" x14ac:dyDescent="0.25">
      <c r="A60" s="12" t="s">
        <v>49</v>
      </c>
      <c r="B60" s="84" t="s">
        <v>50</v>
      </c>
      <c r="C60" s="85"/>
      <c r="D60" s="85"/>
      <c r="E60" s="85"/>
      <c r="F60" s="85"/>
      <c r="G60" s="85"/>
    </row>
    <row r="61" spans="1:7" s="2" customFormat="1" ht="18.75" customHeight="1" x14ac:dyDescent="0.25">
      <c r="A61" s="12" t="s">
        <v>51</v>
      </c>
      <c r="B61" s="84" t="s">
        <v>52</v>
      </c>
      <c r="C61" s="85"/>
      <c r="D61" s="85"/>
      <c r="E61" s="85"/>
      <c r="F61" s="85"/>
      <c r="G61" s="85"/>
    </row>
    <row r="62" spans="1:7" s="2" customFormat="1" ht="18.75" customHeight="1" x14ac:dyDescent="0.25">
      <c r="A62" s="12" t="s">
        <v>53</v>
      </c>
      <c r="B62" s="84" t="s">
        <v>54</v>
      </c>
      <c r="C62" s="86"/>
      <c r="D62" s="86"/>
      <c r="E62" s="86"/>
      <c r="F62" s="86"/>
      <c r="G62" s="86"/>
    </row>
    <row r="63" spans="1:7" s="2" customFormat="1" ht="12.75" customHeight="1" x14ac:dyDescent="0.3">
      <c r="A63" s="6"/>
      <c r="B63" s="23"/>
      <c r="C63" s="23"/>
      <c r="D63" s="23"/>
      <c r="E63" s="23"/>
      <c r="F63" s="23"/>
      <c r="G63" s="23"/>
    </row>
    <row r="64" spans="1:7" s="2" customFormat="1" ht="12.75" customHeight="1" x14ac:dyDescent="0.3">
      <c r="A64" s="3"/>
      <c r="B64" s="23"/>
      <c r="C64" s="23"/>
      <c r="D64" s="23"/>
      <c r="E64" s="23"/>
      <c r="F64" s="23"/>
      <c r="G64" s="23"/>
    </row>
    <row r="65" spans="1:7" s="2" customFormat="1" ht="15.75" customHeight="1" x14ac:dyDescent="0.3">
      <c r="A65" s="87" t="s">
        <v>55</v>
      </c>
      <c r="B65" s="88"/>
      <c r="C65" s="88"/>
      <c r="D65" s="57"/>
      <c r="E65" s="87" t="s">
        <v>56</v>
      </c>
      <c r="F65" s="89"/>
      <c r="G65" s="89"/>
    </row>
    <row r="66" spans="1:7" s="2" customFormat="1" ht="48.75" customHeight="1" x14ac:dyDescent="0.3">
      <c r="A66" s="3"/>
      <c r="B66" s="58"/>
      <c r="C66" s="23"/>
      <c r="D66" s="23"/>
      <c r="E66" s="58"/>
      <c r="F66" s="58"/>
      <c r="G66" s="58"/>
    </row>
    <row r="67" spans="1:7" s="2" customFormat="1" ht="19.5" customHeight="1" x14ac:dyDescent="0.3">
      <c r="A67" s="59"/>
      <c r="B67" s="60" t="s">
        <v>57</v>
      </c>
      <c r="C67" s="61"/>
      <c r="D67" s="90" t="s">
        <v>58</v>
      </c>
      <c r="E67" s="91"/>
      <c r="F67" s="91"/>
      <c r="G67" s="91"/>
    </row>
    <row r="68" spans="1:7" s="2" customFormat="1" ht="15.75" customHeight="1" x14ac:dyDescent="0.3">
      <c r="A68" s="59"/>
      <c r="B68" s="60" t="s">
        <v>59</v>
      </c>
      <c r="C68" s="61"/>
      <c r="D68" s="90" t="s">
        <v>60</v>
      </c>
      <c r="E68" s="91"/>
      <c r="F68" s="91"/>
      <c r="G68" s="91"/>
    </row>
    <row r="69" spans="1:7" s="2" customFormat="1" ht="12.75" customHeight="1" x14ac:dyDescent="0.3">
      <c r="A69" s="3"/>
      <c r="B69" s="23"/>
      <c r="C69" s="23"/>
      <c r="D69" s="23"/>
      <c r="E69" s="23"/>
      <c r="F69" s="23"/>
      <c r="G69" s="23"/>
    </row>
    <row r="70" spans="1:7" s="2" customFormat="1" ht="12.75" customHeight="1" x14ac:dyDescent="0.3">
      <c r="A70" s="3"/>
      <c r="B70" s="23"/>
      <c r="C70" s="23"/>
      <c r="D70" s="23"/>
      <c r="E70" s="23"/>
      <c r="F70" s="23"/>
      <c r="G70" s="23"/>
    </row>
    <row r="71" spans="1:7" s="2" customFormat="1" ht="12.75" customHeight="1" x14ac:dyDescent="0.3">
      <c r="A71" s="3"/>
      <c r="B71" s="23"/>
      <c r="C71" s="23"/>
      <c r="D71" s="23"/>
      <c r="E71" s="23"/>
      <c r="F71" s="23"/>
      <c r="G71" s="23"/>
    </row>
    <row r="72" spans="1:7" s="2" customFormat="1" ht="12.75" customHeight="1" x14ac:dyDescent="0.3">
      <c r="A72" s="3"/>
      <c r="B72" s="23"/>
      <c r="C72" s="23"/>
      <c r="D72" s="23"/>
      <c r="E72" s="23"/>
      <c r="F72" s="23"/>
      <c r="G72" s="23"/>
    </row>
    <row r="73" spans="1:7" s="2" customFormat="1" ht="6" customHeight="1" x14ac:dyDescent="0.3">
      <c r="A73" s="3"/>
      <c r="B73" s="23"/>
      <c r="C73" s="23"/>
      <c r="D73" s="23"/>
      <c r="E73" s="23"/>
      <c r="F73" s="23"/>
      <c r="G73" s="23"/>
    </row>
    <row r="74" spans="1:7" s="2" customFormat="1" ht="7.5" customHeight="1" x14ac:dyDescent="0.3">
      <c r="A74" s="3"/>
      <c r="B74" s="23"/>
      <c r="C74" s="23"/>
      <c r="D74" s="23"/>
      <c r="E74" s="23"/>
      <c r="F74" s="23"/>
      <c r="G74" s="23"/>
    </row>
    <row r="75" spans="1:7" s="2" customFormat="1" ht="18.75" x14ac:dyDescent="0.25">
      <c r="A75" s="92" t="s">
        <v>61</v>
      </c>
      <c r="B75" s="93"/>
      <c r="C75" s="93"/>
      <c r="D75" s="93"/>
      <c r="E75" s="93"/>
      <c r="F75" s="93"/>
      <c r="G75" s="93"/>
    </row>
    <row r="76" spans="1:7" s="2" customFormat="1" ht="60" customHeight="1" x14ac:dyDescent="0.3">
      <c r="A76" s="3"/>
      <c r="B76" s="23"/>
      <c r="C76" s="23"/>
      <c r="D76" s="23"/>
      <c r="E76" s="23"/>
      <c r="F76" s="23"/>
      <c r="G76" s="23"/>
    </row>
    <row r="77" spans="1:7" s="2" customFormat="1" ht="14.25" customHeight="1" x14ac:dyDescent="0.3">
      <c r="A77" s="90" t="s">
        <v>62</v>
      </c>
      <c r="B77" s="94"/>
      <c r="C77" s="94"/>
      <c r="D77" s="94"/>
      <c r="E77" s="94"/>
      <c r="F77" s="94"/>
      <c r="G77" s="94"/>
    </row>
    <row r="78" spans="1:7" s="2" customFormat="1" ht="18.75" customHeight="1" x14ac:dyDescent="0.3">
      <c r="A78" s="90" t="s">
        <v>63</v>
      </c>
      <c r="B78" s="94"/>
      <c r="C78" s="94"/>
      <c r="D78" s="94"/>
      <c r="E78" s="94"/>
      <c r="F78" s="94"/>
      <c r="G78" s="94"/>
    </row>
    <row r="79" spans="1:7" s="2" customFormat="1" ht="9" customHeight="1" x14ac:dyDescent="0.3">
      <c r="A79" s="3"/>
      <c r="B79" s="23"/>
      <c r="C79" s="23"/>
      <c r="D79" s="23"/>
      <c r="E79" s="23"/>
      <c r="F79" s="23"/>
      <c r="G79" s="23"/>
    </row>
    <row r="80" spans="1:7" s="2" customFormat="1" ht="8.25" customHeight="1" x14ac:dyDescent="0.3">
      <c r="A80" s="3"/>
      <c r="B80" s="23"/>
      <c r="C80" s="23"/>
      <c r="D80" s="23"/>
      <c r="E80" s="23"/>
      <c r="F80" s="23"/>
      <c r="G80" s="23"/>
    </row>
    <row r="81" spans="1:7" s="2" customFormat="1" ht="12.75" customHeight="1" x14ac:dyDescent="0.3">
      <c r="A81" s="76" t="s">
        <v>64</v>
      </c>
      <c r="B81" s="95"/>
      <c r="C81" s="23"/>
      <c r="D81" s="23"/>
      <c r="E81" s="27"/>
      <c r="F81" s="27"/>
      <c r="G81" s="27"/>
    </row>
    <row r="82" spans="1:7" s="2" customFormat="1" ht="12.75" customHeight="1" x14ac:dyDescent="0.3">
      <c r="A82" s="76" t="s">
        <v>84</v>
      </c>
      <c r="B82" s="77"/>
      <c r="C82" s="23"/>
      <c r="D82" s="23"/>
      <c r="E82" s="27"/>
      <c r="F82" s="27"/>
      <c r="G82" s="27"/>
    </row>
    <row r="83" spans="1:7" s="2" customFormat="1" ht="12.75" customHeight="1" x14ac:dyDescent="0.25">
      <c r="A83" s="62"/>
      <c r="B83" s="63"/>
      <c r="C83" s="64"/>
      <c r="D83" s="64"/>
      <c r="E83" s="65"/>
      <c r="F83" s="65"/>
      <c r="G83" s="65"/>
    </row>
    <row r="84" spans="1:7" s="2" customFormat="1" ht="12.75" customHeight="1" x14ac:dyDescent="0.25">
      <c r="A84" s="66"/>
      <c r="B84" s="1"/>
      <c r="C84" s="1"/>
      <c r="D84" s="1"/>
      <c r="E84" s="1"/>
      <c r="F84" s="1"/>
      <c r="G84" s="1"/>
    </row>
  </sheetData>
  <mergeCells count="24">
    <mergeCell ref="A82:B82"/>
    <mergeCell ref="B60:G60"/>
    <mergeCell ref="B61:G61"/>
    <mergeCell ref="B62:G62"/>
    <mergeCell ref="A65:C65"/>
    <mergeCell ref="E65:G65"/>
    <mergeCell ref="D67:G67"/>
    <mergeCell ref="D68:G68"/>
    <mergeCell ref="A75:G75"/>
    <mergeCell ref="A77:G77"/>
    <mergeCell ref="A78:G78"/>
    <mergeCell ref="A81:B81"/>
    <mergeCell ref="B59:E59"/>
    <mergeCell ref="A1:G1"/>
    <mergeCell ref="A2:G2"/>
    <mergeCell ref="A3:G3"/>
    <mergeCell ref="B4:E4"/>
    <mergeCell ref="A5:G5"/>
    <mergeCell ref="A6:G6"/>
    <mergeCell ref="B27:E27"/>
    <mergeCell ref="B33:E33"/>
    <mergeCell ref="B36:E36"/>
    <mergeCell ref="B51:E51"/>
    <mergeCell ref="B54:E54"/>
  </mergeCells>
  <pageMargins left="0.78740157480314965" right="0.23622047244094491" top="0.94488188976377963" bottom="0.74803149606299213" header="0.31496062992125984" footer="0.31496062992125984"/>
  <pageSetup scale="40" orientation="portrait" r:id="rId1"/>
  <headerFooter>
    <oddFooter>&amp;L&amp;K000000&amp;P/&amp;N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Compras y Contrataciones</vt:lpstr>
      <vt:lpstr>'Compras y Contrataciones'!Área_de_impresión</vt:lpstr>
      <vt:lpstr>'Compras y Contrataciones'!Títulos_a_imprimir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stavarez</dc:creator>
  <cp:lastModifiedBy>Ana Elizabeth Rodriguez</cp:lastModifiedBy>
  <cp:lastPrinted>2018-12-13T16:31:30Z</cp:lastPrinted>
  <dcterms:created xsi:type="dcterms:W3CDTF">2018-12-12T20:05:46Z</dcterms:created>
  <dcterms:modified xsi:type="dcterms:W3CDTF">2019-01-31T15:24:16Z</dcterms:modified>
</cp:coreProperties>
</file>